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EC20CDA9-C41B-4957-AA2B-8D96A58586C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1" r:id="rId1"/>
    <sheet name="nue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" l="1"/>
  <c r="H12" i="2"/>
  <c r="H10" i="2"/>
  <c r="J10" i="2" s="1"/>
  <c r="H8" i="2"/>
  <c r="J8" i="2" s="1"/>
  <c r="H7" i="2"/>
  <c r="J7" i="2" s="1"/>
  <c r="H9" i="2"/>
  <c r="J9" i="2" s="1"/>
  <c r="H6" i="2"/>
  <c r="J6" i="2" s="1"/>
  <c r="H9" i="1"/>
  <c r="J9" i="1" s="1"/>
  <c r="H6" i="1"/>
  <c r="H7" i="1"/>
  <c r="H10" i="1"/>
  <c r="H8" i="1"/>
  <c r="H11" i="1"/>
  <c r="H5" i="1"/>
  <c r="J13" i="2" l="1"/>
  <c r="J11" i="1"/>
  <c r="J6" i="1" l="1"/>
  <c r="J7" i="1"/>
  <c r="J10" i="1"/>
  <c r="J8" i="1"/>
  <c r="J5" i="1"/>
  <c r="J12" i="1" l="1"/>
</calcChain>
</file>

<file path=xl/sharedStrings.xml><?xml version="1.0" encoding="utf-8"?>
<sst xmlns="http://schemas.openxmlformats.org/spreadsheetml/2006/main" count="55" uniqueCount="35">
  <si>
    <t>enlace 1 oficina 1</t>
  </si>
  <si>
    <t>plan ideal A + IP</t>
  </si>
  <si>
    <t>Costo de Ips</t>
  </si>
  <si>
    <t>Costo de enlace</t>
  </si>
  <si>
    <t>Costo Total</t>
  </si>
  <si>
    <t>Ips</t>
  </si>
  <si>
    <t>Plan seleccionado</t>
  </si>
  <si>
    <t>Ubicación</t>
  </si>
  <si>
    <t>Identificador</t>
  </si>
  <si>
    <t>enlace 2 oficina 2 Download</t>
  </si>
  <si>
    <t>PLAN ALTA VELOCIDAD</t>
  </si>
  <si>
    <t>Red exotico</t>
  </si>
  <si>
    <t>TV GO</t>
  </si>
  <si>
    <t>enlace 1 oficina 2</t>
  </si>
  <si>
    <t>Plan Empresa E</t>
  </si>
  <si>
    <t>Cuentas de google</t>
  </si>
  <si>
    <t>Enlaces de Club Exótico</t>
  </si>
  <si>
    <t>Serena TV  + Internet</t>
  </si>
  <si>
    <t>N-Play</t>
  </si>
  <si>
    <t>Costo por IP</t>
  </si>
  <si>
    <t>plan empresa A</t>
  </si>
  <si>
    <t>plan  empresa A</t>
  </si>
  <si>
    <t>Columna1</t>
  </si>
  <si>
    <t>ALCLB2F91364</t>
  </si>
  <si>
    <t>id Nuevo</t>
  </si>
  <si>
    <t>ALCLB2F35BDE</t>
  </si>
  <si>
    <t>BAJA</t>
  </si>
  <si>
    <t>ALCLB2F92A78</t>
  </si>
  <si>
    <t>ALCLB2F95B91</t>
  </si>
  <si>
    <t>Enlace Garaje</t>
  </si>
  <si>
    <t>Enlace 200</t>
  </si>
  <si>
    <t>Servicio Familia 100MBits</t>
  </si>
  <si>
    <t>Familia [100 Mbps]</t>
  </si>
  <si>
    <t>enlace 1 Desarrollo(Shops)</t>
  </si>
  <si>
    <t>enlace 2 Desarrollo(download)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</si>
</sst>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Bs&quot;* #,##0.00_-;\-&quot;Bs&quot;* #,##0.00_-;_-&quot;Bs&quot;* &quot;-&quot;??_-;_-@_-"/>
    <numFmt numFmtId="165" formatCode="_-[$Bs-400A]* #,##0.00_-;\-[$Bs-400A]* #,##0.00_-;_-[$Bs-400A]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165" fontId="0" fillId="0" borderId="1" xfId="0" applyNumberFormat="1" applyBorder="1"/>
    <xf numFmtId="165" fontId="0" fillId="0" borderId="6" xfId="0" applyNumberFormat="1" applyBorder="1"/>
    <xf numFmtId="165" fontId="0" fillId="0" borderId="8" xfId="0" applyNumberFormat="1" applyBorder="1"/>
    <xf numFmtId="165" fontId="2" fillId="0" borderId="9" xfId="0" applyNumberFormat="1" applyFont="1" applyBorder="1"/>
    <xf numFmtId="164" fontId="0" fillId="0" borderId="1" xfId="1" applyFont="1" applyBorder="1"/>
    <xf numFmtId="0" fontId="0" fillId="3" borderId="5" xfId="0" applyFill="1" applyBorder="1"/>
    <xf numFmtId="0" fontId="0" fillId="3" borderId="1" xfId="0" applyFill="1" applyBorder="1"/>
    <xf numFmtId="165" fontId="0" fillId="3" borderId="1" xfId="0" applyNumberFormat="1" applyFill="1" applyBorder="1"/>
    <xf numFmtId="165" fontId="0" fillId="3" borderId="6" xfId="0" applyNumberFormat="1" applyFill="1" applyBorder="1"/>
    <xf numFmtId="0" fontId="3" fillId="0" borderId="0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0" fillId="4" borderId="1" xfId="0" applyFill="1" applyBorder="1"/>
    <xf numFmtId="0" fontId="0" fillId="5" borderId="5" xfId="0" applyFill="1" applyBorder="1"/>
    <xf numFmtId="0" fontId="0" fillId="6" borderId="1" xfId="0" applyFill="1" applyBorder="1"/>
    <xf numFmtId="2" fontId="0" fillId="0" borderId="1" xfId="1" applyNumberFormat="1" applyFont="1" applyBorder="1"/>
    <xf numFmtId="0" fontId="0" fillId="0" borderId="0" xfId="0" applyFont="1"/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26">
    <dxf>
      <numFmt numFmtId="165" formatCode="_-[$Bs-400A]* #,##0.00_-;\-[$Bs-400A]* #,##0.00_-;_-[$Bs-400A]* &quot;-&quot;??_-;_-@_-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_-[$Bs-400A]* #,##0.00_-;\-[$Bs-400A]* #,##0.00_-;_-[$Bs-400A]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5" formatCode="_-[$Bs-400A]* #,##0.00_-;\-[$Bs-400A]* #,##0.00_-;_-[$Bs-400A]* &quot;-&quot;??_-;_-@_-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5" formatCode="_-[$Bs-400A]* #,##0.00_-;\-[$Bs-400A]* #,##0.00_-;_-[$Bs-400A]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4:K12" totalsRowShown="0" headerRowDxfId="25" headerRowBorderDxfId="24" tableBorderDxfId="23" totalsRowBorderDxfId="22">
  <tableColumns count="10">
    <tableColumn id="1" xr3:uid="{00000000-0010-0000-0000-000001000000}" name="Identificador" dataDxfId="21"/>
    <tableColumn id="9" xr3:uid="{54E9FA03-1934-4FC6-9473-58856E735572}" name="id Nuevo" dataDxfId="20"/>
    <tableColumn id="2" xr3:uid="{00000000-0010-0000-0000-000002000000}" name="Ubicación" dataDxfId="19"/>
    <tableColumn id="3" xr3:uid="{00000000-0010-0000-0000-000003000000}" name="Plan seleccionado" dataDxfId="18"/>
    <tableColumn id="4" xr3:uid="{00000000-0010-0000-0000-000004000000}" name="Ips" dataDxfId="17"/>
    <tableColumn id="8" xr3:uid="{00000000-0010-0000-0000-000008000000}" name="Costo por IP" dataDxfId="16"/>
    <tableColumn id="5" xr3:uid="{00000000-0010-0000-0000-000005000000}" name="Costo de Ips" dataDxfId="15"/>
    <tableColumn id="6" xr3:uid="{00000000-0010-0000-0000-000006000000}" name="Costo de enlace" dataDxfId="14"/>
    <tableColumn id="7" xr3:uid="{00000000-0010-0000-0000-000007000000}" name="Costo Total" dataDxfId="13"/>
    <tableColumn id="10" xr3:uid="{186C9A39-22D5-42B6-B71D-1F117A3A6656}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CD2A16-C5E6-4D47-B776-5D28DC2D3064}" name="Tabla13" displayName="Tabla13" ref="B5:J13" totalsRowShown="0" headerRowDxfId="12" headerRowBorderDxfId="11" tableBorderDxfId="10" totalsRowBorderDxfId="9">
  <tableColumns count="9">
    <tableColumn id="1" xr3:uid="{071203A7-36B8-42D0-BE20-97CAE814791D}" name="Identificador" dataDxfId="8"/>
    <tableColumn id="9" xr3:uid="{7597817B-881E-41D6-9E39-B55EB0727205}" name="id Nuevo" dataDxfId="7"/>
    <tableColumn id="2" xr3:uid="{54B6F621-162B-4311-8F94-4FD8363BB462}" name="Ubicación" dataDxfId="6"/>
    <tableColumn id="3" xr3:uid="{4D66A69C-202D-47C3-B477-593F4512C636}" name="Plan seleccionado" dataDxfId="5"/>
    <tableColumn id="4" xr3:uid="{83FE20B8-741E-47FB-ABE7-EC1F35716CC0}" name="Ips" dataDxfId="4"/>
    <tableColumn id="8" xr3:uid="{70704D35-D4E2-4A22-AC84-84305E293FE8}" name="Costo por IP" dataDxfId="3"/>
    <tableColumn id="5" xr3:uid="{9BCDA2F7-42E8-4FDB-8807-EE694CA099D4}" name="Costo de Ips" dataDxfId="2"/>
    <tableColumn id="6" xr3:uid="{A3C31D15-0876-4EB6-AFCD-6418AC4FC118}" name="Costo de enlace" dataDxfId="1"/>
    <tableColumn id="7" xr3:uid="{B2EB8B82-267E-45EB-AEFF-BCAF66A46F3E}" name="Costo 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2"/>
  <sheetViews>
    <sheetView workbookViewId="0">
      <selection activeCell="A8" sqref="A8:XFD8"/>
    </sheetView>
  </sheetViews>
  <sheetFormatPr baseColWidth="10" defaultRowHeight="15" x14ac:dyDescent="0.25"/>
  <cols>
    <col min="1" max="1" width="2.28515625" customWidth="1"/>
    <col min="2" max="2" width="12.42578125" bestFit="1" customWidth="1"/>
    <col min="3" max="3" width="13.7109375" bestFit="1" customWidth="1"/>
    <col min="4" max="4" width="25.85546875" bestFit="1" customWidth="1"/>
    <col min="5" max="5" width="21.42578125" bestFit="1" customWidth="1"/>
    <col min="6" max="6" width="6.42578125" customWidth="1"/>
    <col min="7" max="7" width="11.5703125" bestFit="1" customWidth="1"/>
    <col min="8" max="8" width="11.7109375" bestFit="1" customWidth="1"/>
    <col min="9" max="9" width="15" bestFit="1" customWidth="1"/>
    <col min="10" max="10" width="18.5703125" bestFit="1" customWidth="1"/>
  </cols>
  <sheetData>
    <row r="2" spans="2:11" ht="18.75" x14ac:dyDescent="0.3">
      <c r="E2" s="20" t="s">
        <v>16</v>
      </c>
      <c r="F2" s="20"/>
      <c r="G2" s="19"/>
    </row>
    <row r="4" spans="2:11" x14ac:dyDescent="0.25">
      <c r="B4" s="1" t="s">
        <v>8</v>
      </c>
      <c r="C4" s="1" t="s">
        <v>24</v>
      </c>
      <c r="D4" s="2" t="s">
        <v>7</v>
      </c>
      <c r="E4" s="2" t="s">
        <v>6</v>
      </c>
      <c r="F4" s="2" t="s">
        <v>5</v>
      </c>
      <c r="G4" s="2" t="s">
        <v>19</v>
      </c>
      <c r="H4" s="2" t="s">
        <v>2</v>
      </c>
      <c r="I4" s="2" t="s">
        <v>3</v>
      </c>
      <c r="J4" s="3" t="s">
        <v>4</v>
      </c>
      <c r="K4" s="2" t="s">
        <v>22</v>
      </c>
    </row>
    <row r="5" spans="2:11" x14ac:dyDescent="0.25">
      <c r="B5" s="4">
        <v>95948632</v>
      </c>
      <c r="C5" s="4"/>
      <c r="D5" s="5" t="s">
        <v>0</v>
      </c>
      <c r="E5" s="5" t="s">
        <v>20</v>
      </c>
      <c r="F5" s="6">
        <v>33</v>
      </c>
      <c r="G5" s="6">
        <v>16</v>
      </c>
      <c r="H5" s="14">
        <f>F5*G5</f>
        <v>528</v>
      </c>
      <c r="I5" s="10">
        <v>1000</v>
      </c>
      <c r="J5" s="11">
        <f xml:space="preserve"> H5+I5</f>
        <v>1528</v>
      </c>
    </row>
    <row r="6" spans="2:11" x14ac:dyDescent="0.25">
      <c r="B6" s="4">
        <v>95965605</v>
      </c>
      <c r="C6" s="4"/>
      <c r="D6" s="5" t="s">
        <v>9</v>
      </c>
      <c r="E6" s="5" t="s">
        <v>10</v>
      </c>
      <c r="F6" s="21">
        <v>33</v>
      </c>
      <c r="G6" s="6">
        <v>16</v>
      </c>
      <c r="H6" s="14">
        <f>F6*G6</f>
        <v>528</v>
      </c>
      <c r="I6" s="10">
        <v>5140</v>
      </c>
      <c r="J6" s="11">
        <f xml:space="preserve"> H6+I6</f>
        <v>5668</v>
      </c>
    </row>
    <row r="7" spans="2:11" x14ac:dyDescent="0.25">
      <c r="B7" s="4">
        <v>95978153</v>
      </c>
      <c r="C7" s="4" t="s">
        <v>23</v>
      </c>
      <c r="D7" s="5" t="s">
        <v>11</v>
      </c>
      <c r="E7" s="5" t="s">
        <v>21</v>
      </c>
      <c r="F7" s="5">
        <v>1</v>
      </c>
      <c r="G7" s="6">
        <v>16</v>
      </c>
      <c r="H7" s="14">
        <f>F7*G7</f>
        <v>16</v>
      </c>
      <c r="I7" s="10">
        <v>1000</v>
      </c>
      <c r="J7" s="11">
        <f xml:space="preserve"> H7+I7</f>
        <v>1016</v>
      </c>
    </row>
    <row r="8" spans="2:11" x14ac:dyDescent="0.25">
      <c r="B8" s="4">
        <v>96020477</v>
      </c>
      <c r="C8" s="4" t="s">
        <v>25</v>
      </c>
      <c r="D8" s="5" t="s">
        <v>15</v>
      </c>
      <c r="E8" s="5" t="s">
        <v>1</v>
      </c>
      <c r="F8" s="5">
        <v>6</v>
      </c>
      <c r="G8" s="6">
        <v>16</v>
      </c>
      <c r="H8" s="14">
        <f>F8*G8</f>
        <v>96</v>
      </c>
      <c r="I8" s="10">
        <v>220</v>
      </c>
      <c r="J8" s="11">
        <f xml:space="preserve"> H8+I8</f>
        <v>316</v>
      </c>
      <c r="K8" t="s">
        <v>26</v>
      </c>
    </row>
    <row r="9" spans="2:11" x14ac:dyDescent="0.25">
      <c r="B9" s="4">
        <v>96039526</v>
      </c>
      <c r="C9" s="4"/>
      <c r="D9" s="5" t="s">
        <v>13</v>
      </c>
      <c r="E9" s="5" t="s">
        <v>14</v>
      </c>
      <c r="F9" s="5">
        <v>33</v>
      </c>
      <c r="G9" s="6">
        <v>15</v>
      </c>
      <c r="H9" s="14">
        <f>F9*G9</f>
        <v>495</v>
      </c>
      <c r="I9" s="10">
        <v>2900</v>
      </c>
      <c r="J9" s="11">
        <f xml:space="preserve"> H9+I9</f>
        <v>3395</v>
      </c>
    </row>
    <row r="10" spans="2:11" x14ac:dyDescent="0.25">
      <c r="B10" s="4">
        <v>96101537</v>
      </c>
      <c r="C10" s="4"/>
      <c r="D10" s="5" t="s">
        <v>12</v>
      </c>
      <c r="E10" s="5" t="s">
        <v>12</v>
      </c>
      <c r="F10" s="5">
        <v>0</v>
      </c>
      <c r="G10" s="6">
        <v>16</v>
      </c>
      <c r="H10" s="14">
        <f t="shared" ref="H10:H11" si="0">F10*G10</f>
        <v>0</v>
      </c>
      <c r="I10" s="10">
        <v>265</v>
      </c>
      <c r="J10" s="11">
        <f t="shared" ref="J10" si="1" xml:space="preserve"> H10+I10</f>
        <v>265</v>
      </c>
    </row>
    <row r="11" spans="2:11" x14ac:dyDescent="0.25">
      <c r="B11" s="15">
        <v>96139936</v>
      </c>
      <c r="C11" s="15"/>
      <c r="D11" s="16" t="s">
        <v>17</v>
      </c>
      <c r="E11" s="16" t="s">
        <v>18</v>
      </c>
      <c r="F11" s="16">
        <v>1</v>
      </c>
      <c r="G11" s="6">
        <v>16</v>
      </c>
      <c r="H11" s="14">
        <f t="shared" si="0"/>
        <v>16</v>
      </c>
      <c r="I11" s="17">
        <v>399</v>
      </c>
      <c r="J11" s="18">
        <f t="shared" ref="J11" si="2" xml:space="preserve"> H11+I11</f>
        <v>415</v>
      </c>
    </row>
    <row r="12" spans="2:11" ht="21" x14ac:dyDescent="0.35">
      <c r="B12" s="7"/>
      <c r="C12" s="7"/>
      <c r="D12" s="8"/>
      <c r="E12" s="8"/>
      <c r="F12" s="8"/>
      <c r="G12" s="8"/>
      <c r="H12" s="9"/>
      <c r="I12" s="12"/>
      <c r="J12" s="13">
        <f>SUM(J5:J11)</f>
        <v>12603</v>
      </c>
    </row>
  </sheetData>
  <pageMargins left="0.7" right="0.7" top="0.75" bottom="0.75" header="0.3" footer="0.3"/>
  <pageSetup paperSize="9" scale="87" orientation="landscape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50B0-3883-4FF7-AAFC-0D3E2DC1F4BE}">
  <sheetPr>
    <pageSetUpPr fitToPage="1"/>
  </sheetPr>
  <dimension ref="B3:J13"/>
  <sheetViews>
    <sheetView tabSelected="1" workbookViewId="0">
      <selection activeCell="B3" sqref="B3:J13"/>
    </sheetView>
  </sheetViews>
  <sheetFormatPr baseColWidth="10" defaultRowHeight="15" x14ac:dyDescent="0.25"/>
  <cols>
    <col min="3" max="3" width="13.7109375" bestFit="1" customWidth="1"/>
    <col min="4" max="4" width="28.5703125" bestFit="1" customWidth="1"/>
    <col min="5" max="5" width="28" bestFit="1" customWidth="1"/>
    <col min="6" max="6" width="6.7109375" customWidth="1"/>
    <col min="7" max="7" width="11.5703125" bestFit="1" customWidth="1"/>
    <col min="9" max="9" width="15" bestFit="1" customWidth="1"/>
    <col min="10" max="10" width="17" bestFit="1" customWidth="1"/>
  </cols>
  <sheetData>
    <row r="3" spans="2:10" ht="18.75" x14ac:dyDescent="0.3">
      <c r="E3" s="26" t="s">
        <v>16</v>
      </c>
      <c r="F3" s="27"/>
      <c r="G3" s="19"/>
    </row>
    <row r="5" spans="2:10" x14ac:dyDescent="0.25">
      <c r="B5" s="1" t="s">
        <v>8</v>
      </c>
      <c r="C5" s="1" t="s">
        <v>24</v>
      </c>
      <c r="D5" s="2" t="s">
        <v>7</v>
      </c>
      <c r="E5" s="2" t="s">
        <v>6</v>
      </c>
      <c r="F5" s="2" t="s">
        <v>5</v>
      </c>
      <c r="G5" s="2" t="s">
        <v>19</v>
      </c>
      <c r="H5" s="2" t="s">
        <v>2</v>
      </c>
      <c r="I5" s="2" t="s">
        <v>3</v>
      </c>
      <c r="J5" s="3" t="s">
        <v>4</v>
      </c>
    </row>
    <row r="6" spans="2:10" x14ac:dyDescent="0.25">
      <c r="B6" s="22">
        <v>95948632</v>
      </c>
      <c r="C6" s="4"/>
      <c r="D6" s="5" t="s">
        <v>0</v>
      </c>
      <c r="E6" s="5" t="s">
        <v>20</v>
      </c>
      <c r="F6" s="6">
        <v>33</v>
      </c>
      <c r="G6" s="6">
        <v>16</v>
      </c>
      <c r="H6" s="14">
        <f>F6*G6</f>
        <v>528</v>
      </c>
      <c r="I6" s="10">
        <v>1000</v>
      </c>
      <c r="J6" s="11">
        <f xml:space="preserve"> H6+I6</f>
        <v>1528</v>
      </c>
    </row>
    <row r="7" spans="2:10" x14ac:dyDescent="0.25">
      <c r="B7" s="22">
        <v>95978153</v>
      </c>
      <c r="C7" s="22" t="s">
        <v>23</v>
      </c>
      <c r="D7" s="5" t="s">
        <v>11</v>
      </c>
      <c r="E7" s="5" t="s">
        <v>20</v>
      </c>
      <c r="F7" s="5">
        <v>1</v>
      </c>
      <c r="G7" s="6">
        <v>16</v>
      </c>
      <c r="H7" s="14">
        <f>F7*G7</f>
        <v>16</v>
      </c>
      <c r="I7" s="10">
        <v>1000</v>
      </c>
      <c r="J7" s="11">
        <f xml:space="preserve"> H7+I7</f>
        <v>1016</v>
      </c>
    </row>
    <row r="8" spans="2:10" x14ac:dyDescent="0.25">
      <c r="B8" s="22">
        <v>96039526</v>
      </c>
      <c r="C8" s="4"/>
      <c r="D8" s="5" t="s">
        <v>33</v>
      </c>
      <c r="E8" s="5" t="s">
        <v>14</v>
      </c>
      <c r="F8" s="5">
        <v>32</v>
      </c>
      <c r="G8" s="6">
        <v>16</v>
      </c>
      <c r="H8" s="14">
        <f>F8*G8</f>
        <v>512</v>
      </c>
      <c r="I8" s="10">
        <v>2900</v>
      </c>
      <c r="J8" s="11">
        <f xml:space="preserve"> H8+I8</f>
        <v>3412</v>
      </c>
    </row>
    <row r="9" spans="2:10" x14ac:dyDescent="0.25">
      <c r="B9" s="22">
        <v>95965605</v>
      </c>
      <c r="C9" s="4"/>
      <c r="D9" s="5" t="s">
        <v>34</v>
      </c>
      <c r="E9" s="5" t="s">
        <v>10</v>
      </c>
      <c r="F9" s="23">
        <v>7</v>
      </c>
      <c r="G9" s="6">
        <v>16</v>
      </c>
      <c r="H9" s="14">
        <f>F9*G9</f>
        <v>112</v>
      </c>
      <c r="I9" s="10">
        <v>1000</v>
      </c>
      <c r="J9" s="11">
        <f xml:space="preserve"> H9+I9</f>
        <v>1112</v>
      </c>
    </row>
    <row r="10" spans="2:10" x14ac:dyDescent="0.25">
      <c r="B10" s="22">
        <v>96139936</v>
      </c>
      <c r="C10" s="22" t="s">
        <v>27</v>
      </c>
      <c r="D10" s="16" t="s">
        <v>17</v>
      </c>
      <c r="E10" s="16" t="s">
        <v>18</v>
      </c>
      <c r="F10" s="16">
        <v>1</v>
      </c>
      <c r="G10" s="6">
        <v>16</v>
      </c>
      <c r="H10" s="14">
        <f t="shared" ref="H10:H12" si="0">F10*G10</f>
        <v>16</v>
      </c>
      <c r="I10" s="17">
        <v>399</v>
      </c>
      <c r="J10" s="18">
        <f t="shared" ref="J10" si="1" xml:space="preserve"> H10+I10</f>
        <v>415</v>
      </c>
    </row>
    <row r="11" spans="2:10" x14ac:dyDescent="0.25">
      <c r="B11" s="22"/>
      <c r="C11" s="22" t="s">
        <v>28</v>
      </c>
      <c r="D11" s="5" t="s">
        <v>29</v>
      </c>
      <c r="E11" s="5" t="s">
        <v>30</v>
      </c>
      <c r="F11" s="23"/>
      <c r="G11" s="6"/>
      <c r="H11" s="24"/>
      <c r="I11" s="10">
        <v>333</v>
      </c>
      <c r="J11" s="11">
        <v>333</v>
      </c>
    </row>
    <row r="12" spans="2:10" x14ac:dyDescent="0.25">
      <c r="B12" s="22"/>
      <c r="C12" s="22"/>
      <c r="D12" s="16" t="s">
        <v>31</v>
      </c>
      <c r="E12" s="25" t="s">
        <v>32</v>
      </c>
      <c r="F12" s="16">
        <v>1</v>
      </c>
      <c r="G12" s="6">
        <v>16</v>
      </c>
      <c r="H12" s="14">
        <f t="shared" si="0"/>
        <v>16</v>
      </c>
      <c r="I12" s="17">
        <v>200</v>
      </c>
      <c r="J12" s="11">
        <f xml:space="preserve"> H12+I12</f>
        <v>216</v>
      </c>
    </row>
    <row r="13" spans="2:10" ht="21" x14ac:dyDescent="0.35">
      <c r="B13" s="7"/>
      <c r="C13" s="7"/>
      <c r="D13" s="8"/>
      <c r="E13" s="8"/>
      <c r="F13" s="8"/>
      <c r="G13" s="8"/>
      <c r="H13" s="9"/>
      <c r="I13" s="12"/>
      <c r="J13" s="13">
        <f>SUM(J6:J12)</f>
        <v>8032</v>
      </c>
    </row>
  </sheetData>
  <mergeCells count="1">
    <mergeCell ref="E3:F3"/>
  </mergeCells>
  <pageMargins left="0.7" right="0.7" top="0.75" bottom="0.75" header="0.3" footer="0.3"/>
  <pageSetup paperSize="9" scale="8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nuevo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cp:lastPrinted>2025-03-05T16:19:52Z</cp:lastPrinted>
  <dcterms:created xsi:type="dcterms:W3CDTF">2022-04-08T18:20:00Z</dcterms:created>
  <dcterms:modified xsi:type="dcterms:W3CDTF">2025-03-06T12:53:20Z</dcterms:modified>
</cp:coreProperties>
</file>